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20" i="1"/>
  <c r="C18"/>
  <c r="D12" l="1"/>
  <c r="C7"/>
  <c r="D6"/>
  <c r="C22" l="1"/>
  <c r="C23"/>
  <c r="C21"/>
  <c r="C24"/>
  <c r="D16"/>
  <c r="C16" s="1"/>
  <c r="C8" l="1"/>
  <c r="C9"/>
  <c r="C10"/>
  <c r="C13"/>
  <c r="C14"/>
  <c r="C15"/>
  <c r="C17"/>
  <c r="C19"/>
  <c r="C25"/>
  <c r="C26"/>
  <c r="C27"/>
  <c r="C28"/>
  <c r="C30"/>
  <c r="C31"/>
  <c r="C32"/>
  <c r="D29"/>
  <c r="C12"/>
  <c r="C29" l="1"/>
  <c r="C11"/>
  <c r="C6" l="1"/>
</calcChain>
</file>

<file path=xl/sharedStrings.xml><?xml version="1.0" encoding="utf-8"?>
<sst xmlns="http://schemas.openxmlformats.org/spreadsheetml/2006/main" count="59" uniqueCount="56">
  <si>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</si>
  <si>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</si>
  <si>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</si>
  <si>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</si>
  <si>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</si>
  <si>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</si>
  <si>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</si>
  <si>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</si>
  <si>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</si>
  <si>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</si>
  <si>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</si>
  <si>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</si>
  <si>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</si>
  <si>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</si>
  <si>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</si>
  <si>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</si>
  <si>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</si>
  <si>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</si>
  <si>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</si>
  <si>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</si>
  <si>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</si>
  <si>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</si>
  <si>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</si>
  <si>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</si>
  <si>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</si>
  <si>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</si>
  <si>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</si>
  <si>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</si>
  <si>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</si>
  <si>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</si>
  <si>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</si>
  <si>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</si>
  <si>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</si>
  <si>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</si>
  <si>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</si>
  <si>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</si>
  <si>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</si>
  <si>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</si>
  <si>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</si>
  <si>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</si>
  <si>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Ա.Ղարիբյանի անվան հ.142 ավագ դպրոց ՊՈԱԿ</t>
  </si>
  <si>
    <r>
      <t xml:space="preserve">Տնօրեն          </t>
    </r>
    <r>
      <rPr>
        <sz val="10"/>
        <color theme="1"/>
        <rFont val="Arial Armenian"/>
        <family val="2"/>
      </rPr>
      <t>340000</t>
    </r>
    <r>
      <rPr>
        <sz val="12"/>
        <color theme="1"/>
        <rFont val="Arial Armenian"/>
        <family val="2"/>
      </rPr>
      <t xml:space="preserve">      </t>
    </r>
  </si>
  <si>
    <r>
      <t xml:space="preserve">Տնօրենի տեղակալ      ուս. գծով     </t>
    </r>
    <r>
      <rPr>
        <sz val="10"/>
        <rFont val="Arial Armenian"/>
        <family val="2"/>
      </rPr>
      <t>240000</t>
    </r>
    <r>
      <rPr>
        <sz val="11"/>
        <rFont val="Arial Armenian"/>
        <family val="2"/>
      </rPr>
      <t xml:space="preserve">  </t>
    </r>
    <r>
      <rPr>
        <sz val="8"/>
        <rFont val="Arial Armenian"/>
        <family val="2"/>
      </rPr>
      <t xml:space="preserve"> </t>
    </r>
  </si>
  <si>
    <r>
      <t xml:space="preserve">Գործավար                   </t>
    </r>
    <r>
      <rPr>
        <sz val="10"/>
        <rFont val="Arial Armenian"/>
        <family val="2"/>
      </rPr>
      <t>115084</t>
    </r>
  </si>
  <si>
    <r>
      <t xml:space="preserve">Զինղեկ                   </t>
    </r>
    <r>
      <rPr>
        <sz val="10"/>
        <rFont val="Arial Armenian"/>
        <family val="2"/>
      </rPr>
      <t>123617</t>
    </r>
  </si>
  <si>
    <t>Հատուկ մանկավարժ/1դրույք/ 116317</t>
  </si>
  <si>
    <t>Ուսուցչի օգնական /1 դրույք/             111665</t>
  </si>
  <si>
    <r>
      <t xml:space="preserve"> Հաշվապահ                 </t>
    </r>
    <r>
      <rPr>
        <sz val="10"/>
        <rFont val="Arial Armenian"/>
        <family val="2"/>
      </rPr>
      <t>240000</t>
    </r>
  </si>
  <si>
    <r>
      <t xml:space="preserve"> Տնտեսվար                        </t>
    </r>
    <r>
      <rPr>
        <sz val="10"/>
        <rFont val="Arial Armenian"/>
        <family val="2"/>
      </rPr>
      <t>150000</t>
    </r>
  </si>
  <si>
    <r>
      <t xml:space="preserve">Քաղ.պաշտպան./ 0.5 դրույք/                        </t>
    </r>
    <r>
      <rPr>
        <sz val="10"/>
        <rFont val="Arial Armenian"/>
        <family val="2"/>
      </rPr>
      <t>44806</t>
    </r>
  </si>
  <si>
    <t xml:space="preserve"> Լաբորանտ  /0.25 դրույք/                       21795</t>
  </si>
  <si>
    <r>
      <t xml:space="preserve"> Գրադարանի վարիչ  /0.5 դրույք/                       </t>
    </r>
    <r>
      <rPr>
        <sz val="10"/>
        <rFont val="Arial Armenian"/>
        <family val="2"/>
      </rPr>
      <t>43590</t>
    </r>
  </si>
  <si>
    <r>
      <t xml:space="preserve"> Օպերատոր  /0.5 դրույք/                       </t>
    </r>
    <r>
      <rPr>
        <sz val="10"/>
        <rFont val="Arial Armenian"/>
        <family val="2"/>
      </rPr>
      <t>64817</t>
    </r>
  </si>
  <si>
    <r>
      <t xml:space="preserve"> Պահակ ցերեկային                        </t>
    </r>
    <r>
      <rPr>
        <sz val="10"/>
        <rFont val="Arial Armenian"/>
        <family val="2"/>
      </rPr>
      <t>99611</t>
    </r>
  </si>
  <si>
    <r>
      <t xml:space="preserve"> Հավաքարար                      </t>
    </r>
    <r>
      <rPr>
        <sz val="10"/>
        <rFont val="Arial Armenian"/>
        <family val="2"/>
      </rPr>
      <t>87180</t>
    </r>
  </si>
  <si>
    <t>Տնօրենի տեղ.մասն. կրթ.աջ. գծով/0.5դր./    120000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</si>
</sst>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sz val="11"/>
      <name val="Arial Armenian"/>
      <family val="2"/>
    </font>
    <font>
      <sz val="9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164" fontId="4" fillId="0" borderId="2" xfId="0" applyNumberFormat="1" applyFont="1" applyBorder="1"/>
    <xf numFmtId="4" fontId="4" fillId="0" borderId="0" xfId="0" applyNumberFormat="1" applyFont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7" workbookViewId="0">
      <selection activeCell="F24" sqref="F2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7.25" style="9" customWidth="1"/>
    <col min="6" max="6" width="8.875" style="9"/>
    <col min="7" max="7" width="13.125" style="9" customWidth="1"/>
    <col min="8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4" t="s">
        <v>37</v>
      </c>
      <c r="C3" s="34"/>
      <c r="D3" s="34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84708900</v>
      </c>
      <c r="D6" s="24">
        <f>SUM(D7:D10)</f>
        <v>84708900</v>
      </c>
    </row>
    <row r="7" spans="1:169" ht="18.399999999999999" customHeight="1">
      <c r="A7" s="10"/>
      <c r="B7" s="11" t="s">
        <v>4</v>
      </c>
      <c r="C7" s="26">
        <f t="shared" si="0"/>
        <v>84708900</v>
      </c>
      <c r="D7" s="24">
        <v>84708900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84547628</v>
      </c>
      <c r="D11" s="24">
        <v>84547628</v>
      </c>
      <c r="G11" s="33"/>
    </row>
    <row r="12" spans="1:169" ht="68.099999999999994" customHeight="1">
      <c r="A12" s="7">
        <v>1</v>
      </c>
      <c r="B12" s="12" t="s">
        <v>9</v>
      </c>
      <c r="C12" s="26">
        <f t="shared" si="0"/>
        <v>38</v>
      </c>
      <c r="D12" s="24">
        <f>D15+D14</f>
        <v>38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19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19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19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19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19" ht="50.45" customHeight="1">
      <c r="A21" s="7">
        <v>3</v>
      </c>
      <c r="B21" s="12" t="s">
        <v>22</v>
      </c>
      <c r="C21" s="26">
        <f t="shared" si="0"/>
        <v>125146.4</v>
      </c>
      <c r="D21" s="26">
        <v>125146.4</v>
      </c>
    </row>
    <row r="22" spans="1:19" ht="54.75" customHeight="1">
      <c r="A22" s="7">
        <v>4</v>
      </c>
      <c r="B22" s="12" t="s">
        <v>31</v>
      </c>
      <c r="C22" s="26">
        <f t="shared" ref="C22:C23" si="1">SUM(D22:D22)</f>
        <v>2297978.5</v>
      </c>
      <c r="D22" s="32">
        <v>2297978.5</v>
      </c>
      <c r="E22" s="30" t="s">
        <v>41</v>
      </c>
      <c r="F22" s="29" t="s">
        <v>42</v>
      </c>
      <c r="G22" s="29" t="s">
        <v>55</v>
      </c>
      <c r="H22" s="29" t="s">
        <v>43</v>
      </c>
      <c r="I22" s="29" t="s">
        <v>44</v>
      </c>
      <c r="J22" s="31" t="s">
        <v>45</v>
      </c>
      <c r="K22" s="31" t="s">
        <v>46</v>
      </c>
      <c r="L22" s="29" t="s">
        <v>47</v>
      </c>
      <c r="M22" s="29" t="s">
        <v>48</v>
      </c>
      <c r="N22" s="29" t="s">
        <v>49</v>
      </c>
      <c r="O22" s="29" t="s">
        <v>50</v>
      </c>
      <c r="P22" s="29" t="s">
        <v>51</v>
      </c>
      <c r="Q22" s="29" t="s">
        <v>52</v>
      </c>
      <c r="R22" s="29" t="s">
        <v>53</v>
      </c>
      <c r="S22" s="29" t="s">
        <v>54</v>
      </c>
    </row>
    <row r="23" spans="1:19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19" ht="32.85" customHeight="1">
      <c r="A24" s="7">
        <v>6</v>
      </c>
      <c r="B24" s="12" t="s">
        <v>23</v>
      </c>
      <c r="C24" s="26">
        <f t="shared" ref="C24:C32" si="2">SUM(D24:D24)</f>
        <v>4646.5</v>
      </c>
      <c r="D24" s="26">
        <v>4646.5</v>
      </c>
    </row>
    <row r="25" spans="1:19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19" ht="32.1" customHeight="1">
      <c r="A26" s="27" t="s">
        <v>33</v>
      </c>
      <c r="B26" s="18" t="s">
        <v>24</v>
      </c>
      <c r="C26" s="26">
        <f t="shared" si="2"/>
        <v>4646.5</v>
      </c>
      <c r="D26" s="26">
        <v>4646.5</v>
      </c>
    </row>
    <row r="27" spans="1:19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19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19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19" s="15" customFormat="1">
      <c r="A30" s="19"/>
      <c r="B30" s="14" t="s">
        <v>10</v>
      </c>
      <c r="C30" s="26">
        <f t="shared" si="2"/>
        <v>0</v>
      </c>
      <c r="D30" s="24"/>
    </row>
    <row r="31" spans="1:19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19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ST1-1</cp:lastModifiedBy>
  <cp:lastPrinted>2023-01-13T08:02:00Z</cp:lastPrinted>
  <dcterms:created xsi:type="dcterms:W3CDTF">2018-07-20T13:50:31Z</dcterms:created>
  <dcterms:modified xsi:type="dcterms:W3CDTF">2023-03-10T12:47:31Z</dcterms:modified>
</cp:coreProperties>
</file>